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OJE-GULSAH\Users\Public\25-2026 G.M.B TENİS KORTLARI YAPIM İŞLERİ İHALESİ\Tenis Kortları Yapım İşleri İhalesi Web 25-2026\"/>
    </mc:Choice>
  </mc:AlternateContent>
  <xr:revisionPtr revIDLastSave="0" documentId="13_ncr:1_{75E2A4B3-424E-4874-8F24-506D3FA562A3}" xr6:coauthVersionLast="45" xr6:coauthVersionMax="45" xr10:uidLastSave="{00000000-0000-0000-0000-000000000000}"/>
  <bookViews>
    <workbookView xWindow="-120" yWindow="-120" windowWidth="29040" windowHeight="15720" xr2:uid="{F8F93BF3-0DA0-473A-A7B8-AC1D23808C0C}"/>
  </bookViews>
  <sheets>
    <sheet name="Genel Toplam" sheetId="2" r:id="rId1"/>
    <sheet name="Mimari" sheetId="4" r:id="rId2"/>
    <sheet name="Statik" sheetId="3" r:id="rId3"/>
    <sheet name="Elektrik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4" l="1"/>
</calcChain>
</file>

<file path=xl/sharedStrings.xml><?xml version="1.0" encoding="utf-8"?>
<sst xmlns="http://schemas.openxmlformats.org/spreadsheetml/2006/main" count="120" uniqueCount="85">
  <si>
    <t xml:space="preserve">GAZİMAĞUSA BELEDİYESİ TENİS KORTLARI PROJESİ       </t>
  </si>
  <si>
    <t>ELEKTRİK METRAJI</t>
  </si>
  <si>
    <t>AÇIKLAMA</t>
  </si>
  <si>
    <t>MİKTAR</t>
  </si>
  <si>
    <t>BİRİM</t>
  </si>
  <si>
    <t>B.FİYAT</t>
  </si>
  <si>
    <t>TOPLAM FİYAT</t>
  </si>
  <si>
    <t>SAYAÇ DOLABI     (3FAZ)</t>
  </si>
  <si>
    <t>ADET</t>
  </si>
  <si>
    <t xml:space="preserve">3x8 YOLLU PANO </t>
  </si>
  <si>
    <t>RCBO 1X32 A'E KADAR (30mA)</t>
  </si>
  <si>
    <t>MCB 2X63 A' ANA KESİCİ</t>
  </si>
  <si>
    <t>S Type RCD 2X63 A 100mA</t>
  </si>
  <si>
    <t>Topraklama Kazığı Bakır</t>
  </si>
  <si>
    <t xml:space="preserve">ROGAR 60x60cm </t>
  </si>
  <si>
    <t>20A HEATER SWİTCH (WATER PROOF)</t>
  </si>
  <si>
    <t>20A HEATER SWİTCH</t>
  </si>
  <si>
    <t>TESNİS KORTU LED PROJEKTÖR AYDINLATMA 500W</t>
  </si>
  <si>
    <t>3x2.5 mm 2 CU PVC SWA PVC KABLO</t>
  </si>
  <si>
    <t>METRE</t>
  </si>
  <si>
    <t>4x16 mm 2 CU PVC SWA PVC KABLO</t>
  </si>
  <si>
    <t>15 METRE PROJEKTÖR AYDINLATMA DİREK ( ÇİFT YÖN )</t>
  </si>
  <si>
    <t>15 METRE PROJEKTÖR AYDINLATMADİREK</t>
  </si>
  <si>
    <t>TOPLAM:</t>
  </si>
  <si>
    <t>MİMARİ</t>
  </si>
  <si>
    <t>STATİK</t>
  </si>
  <si>
    <t>ELEKTRİK</t>
  </si>
  <si>
    <t>TOPLAM</t>
  </si>
  <si>
    <t>GENEL TOPLAM</t>
  </si>
  <si>
    <t>No:</t>
  </si>
  <si>
    <t>Yapılan İş</t>
  </si>
  <si>
    <t>Miktar</t>
  </si>
  <si>
    <t>Birim</t>
  </si>
  <si>
    <t>Birim Fiyat</t>
  </si>
  <si>
    <t>Tutar</t>
  </si>
  <si>
    <t>Temel Kazı</t>
  </si>
  <si>
    <t>m3</t>
  </si>
  <si>
    <t>C25/30 çelik hasır beton 15 cm</t>
  </si>
  <si>
    <t>Blokaj 15 cm</t>
  </si>
  <si>
    <t>Sürekli Temel Kalıp</t>
  </si>
  <si>
    <t>m²</t>
  </si>
  <si>
    <t>Sürekli Temel Demir</t>
  </si>
  <si>
    <t>kg</t>
  </si>
  <si>
    <t>Sürekli Temel Beton C25</t>
  </si>
  <si>
    <t>Sıkıştırılmış stabilize toprak</t>
  </si>
  <si>
    <t xml:space="preserve"> GAZİMAĞUSA BELEDİYESİ
TENİS KORTU STATİK METRAJI </t>
  </si>
  <si>
    <t>NO:</t>
  </si>
  <si>
    <t>METRAJ</t>
  </si>
  <si>
    <t>BİRİM FİYAT</t>
  </si>
  <si>
    <t>A</t>
  </si>
  <si>
    <t>TEMEL VE ALTYAPI İŞLERİ</t>
  </si>
  <si>
    <t>ARAZİ TESFİYE,KIRIM VE TAŞIMASI</t>
  </si>
  <si>
    <t>Tüm</t>
  </si>
  <si>
    <t>İZOLASYON: Temel Bağ kirişlerinin yan yüzeylerine, bitüm - kauçuk esaslı, sürme su yalıtımı (filesiz)(3 kg / m²)</t>
  </si>
  <si>
    <t>YÜZEY SERTLEŞTİRİCİ 5 kg / m² (25 kg)</t>
  </si>
  <si>
    <t>Torba</t>
  </si>
  <si>
    <t>HELİKOPTER:  Beton yüzeyinin düzeltilmesi</t>
  </si>
  <si>
    <t>B</t>
  </si>
  <si>
    <t>ZEMİN İŞLERİ</t>
  </si>
  <si>
    <t>AKRİLİK ZEMİN KAPLAMA  ASTAR, AKRİLİK RESURFACER, AKRİLİK CUSHION KAPLAMA (2 kat), AKRİLİK SPOR ZEMİN BOYAMA (2 kat), SAHA ÇİZGİLERİ ÇİZİMİ (2 kat),</t>
  </si>
  <si>
    <t>TENİS EKİPMAN SET</t>
  </si>
  <si>
    <t>Adet</t>
  </si>
  <si>
    <t>C</t>
  </si>
  <si>
    <t>DİREK VE TELLEME İŞLERİ</t>
  </si>
  <si>
    <t>ANKRAJ BORU (D=Φ88,9mm, t=3mm)</t>
  </si>
  <si>
    <t>DİKEY BORU (D=Φ76,1mm, t=2,5mm)</t>
  </si>
  <si>
    <t>YATAY BORU (D=Φ48,3mm, t=2mm)</t>
  </si>
  <si>
    <t>ÇAPRAZ BORU (D=Φ48,3mm, t=2mm)</t>
  </si>
  <si>
    <t>KAPI BORU (D=Φ48,3mm, t=2mm)</t>
  </si>
  <si>
    <t>KAPI MENTEŞE</t>
  </si>
  <si>
    <t>SÜRGÜ KİLİT</t>
  </si>
  <si>
    <t>GERDİRME HALATI  (İKİ SIRA)</t>
  </si>
  <si>
    <t>m</t>
  </si>
  <si>
    <t>GERDİRME APARATI</t>
  </si>
  <si>
    <t>BAKLAVALI TEL (50*50mm t=3,0mm)</t>
  </si>
  <si>
    <t>BAĞLAMA TELİ</t>
  </si>
  <si>
    <t>MONTAJ İŞÇİLİK</t>
  </si>
  <si>
    <t>D</t>
  </si>
  <si>
    <t>PARKE VE BORDÜR İŞLERİ</t>
  </si>
  <si>
    <t>PARKE VE İŞÇİLİK</t>
  </si>
  <si>
    <t>BORDÜR VE İŞÇİLİK</t>
  </si>
  <si>
    <t>adet</t>
  </si>
  <si>
    <t xml:space="preserve"> TOPLAM</t>
  </si>
  <si>
    <t xml:space="preserve"> GAZİMAĞUSA BELEDİYESİ TENİS KORTU MİMARİ METRAJI </t>
  </si>
  <si>
    <t xml:space="preserve">GAZİMAĞUSA BELEDİYESİ TENİS KORTLARI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</si>
</sst>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₺&quot;* #,##0.00_-;\-&quot;₺&quot;* #,##0.00_-;_-&quot;₺&quot;* &quot;-&quot;??_-;_-@_-"/>
    <numFmt numFmtId="164" formatCode="_-[$₺-41F]* #,##0.00_-;\-[$₺-41F]* #,##0.00_-;_-[$₺-41F]* &quot;-&quot;??_-;_-@_-"/>
    <numFmt numFmtId="165" formatCode="_-* #,##0.00\ _T_L_-;\-* #,##0.00\ _T_L_-;_-* &quot;-&quot;??\ _T_L_-;_-@_-"/>
    <numFmt numFmtId="166" formatCode="_-* #,##0\ \T\L_-;\-* #,##0\ \T\L_-;_-* &quot;-&quot;\ \T\L_-;_-@_-"/>
    <numFmt numFmtId="167" formatCode="0.00;[Red]0.00"/>
    <numFmt numFmtId="168" formatCode="_-* #,##0\ _T_L_-;\-* #,##0\ _T_L_-;_-* &quot;-&quot;??\ _T_L_-;_-@_-"/>
    <numFmt numFmtId="169" formatCode="#,##0\ [$TL-41F]"/>
    <numFmt numFmtId="170" formatCode="#,##0.0_ ;\-#,##0.0\ "/>
    <numFmt numFmtId="171" formatCode="_-* #,##0\ \T\L_-;\-* #,##0.0\ \T\L_-;_-* &quot;-&quot;\ \T\L_-;_-@_-"/>
    <numFmt numFmtId="172" formatCode="_-* #,##0.0\ \T\L_-;\-* #,##0.0\ \T\L_-;_-* &quot;-&quot;\ \T\L_-;_-@_-"/>
  </numFmts>
  <fonts count="19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5"/>
      <color theme="1"/>
      <name val="Calibri"/>
      <family val="2"/>
      <charset val="162"/>
      <scheme val="minor"/>
    </font>
    <font>
      <sz val="15"/>
      <color theme="1"/>
      <name val="Calibri"/>
      <family val="2"/>
      <charset val="162"/>
      <scheme val="minor"/>
    </font>
    <font>
      <b/>
      <sz val="20"/>
      <name val="Calibri"/>
      <family val="2"/>
      <charset val="162"/>
      <scheme val="minor"/>
    </font>
    <font>
      <b/>
      <sz val="15"/>
      <name val="Calibri"/>
      <family val="2"/>
      <charset val="162"/>
      <scheme val="minor"/>
    </font>
    <font>
      <b/>
      <sz val="18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charset val="162"/>
    </font>
    <font>
      <sz val="14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6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/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2" fillId="4" borderId="0" applyNumberFormat="0" applyBorder="0" applyAlignment="0" applyProtection="0"/>
  </cellStyleXfs>
  <cellXfs count="122">
    <xf numFmtId="0" fontId="0" fillId="0" borderId="0" xfId="0"/>
    <xf numFmtId="0" fontId="0" fillId="0" borderId="0" xfId="0"/>
    <xf numFmtId="0" fontId="6" fillId="0" borderId="0" xfId="0" applyFont="1" applyBorder="1"/>
    <xf numFmtId="0" fontId="6" fillId="0" borderId="0" xfId="0" applyFont="1" applyFill="1" applyBorder="1"/>
    <xf numFmtId="164" fontId="5" fillId="0" borderId="2" xfId="2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164" fontId="6" fillId="0" borderId="3" xfId="2" applyNumberFormat="1" applyFont="1" applyFill="1" applyBorder="1" applyAlignment="1">
      <alignment horizontal="right" vertical="center"/>
    </xf>
    <xf numFmtId="164" fontId="6" fillId="0" borderId="5" xfId="0" applyNumberFormat="1" applyFont="1" applyFill="1" applyBorder="1" applyAlignment="1">
      <alignment horizontal="right" vertical="center"/>
    </xf>
    <xf numFmtId="0" fontId="6" fillId="0" borderId="14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right" vertical="center"/>
    </xf>
    <xf numFmtId="164" fontId="6" fillId="0" borderId="6" xfId="0" applyNumberFormat="1" applyFont="1" applyFill="1" applyBorder="1" applyAlignment="1">
      <alignment horizontal="righ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164" fontId="6" fillId="0" borderId="8" xfId="2" applyNumberFormat="1" applyFont="1" applyFill="1" applyBorder="1" applyAlignment="1">
      <alignment horizontal="right" vertical="center"/>
    </xf>
    <xf numFmtId="164" fontId="6" fillId="0" borderId="9" xfId="0" applyNumberFormat="1" applyFont="1" applyFill="1" applyBorder="1" applyAlignment="1">
      <alignment horizontal="right" vertical="center"/>
    </xf>
    <xf numFmtId="0" fontId="6" fillId="3" borderId="14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1" xfId="2" applyNumberFormat="1" applyFont="1" applyFill="1" applyBorder="1" applyAlignment="1">
      <alignment horizontal="right" vertical="center"/>
    </xf>
    <xf numFmtId="164" fontId="6" fillId="3" borderId="6" xfId="0" applyNumberFormat="1" applyFont="1" applyFill="1" applyBorder="1" applyAlignment="1">
      <alignment horizontal="right" vertical="center"/>
    </xf>
    <xf numFmtId="0" fontId="6" fillId="3" borderId="18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center" vertical="center"/>
    </xf>
    <xf numFmtId="164" fontId="6" fillId="3" borderId="8" xfId="2" applyNumberFormat="1" applyFont="1" applyFill="1" applyBorder="1" applyAlignment="1">
      <alignment horizontal="right" vertical="center"/>
    </xf>
    <xf numFmtId="164" fontId="6" fillId="3" borderId="9" xfId="0" applyNumberFormat="1" applyFont="1" applyFill="1" applyBorder="1" applyAlignment="1">
      <alignment horizontal="right" vertical="center"/>
    </xf>
    <xf numFmtId="164" fontId="8" fillId="0" borderId="1" xfId="2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center"/>
    </xf>
    <xf numFmtId="166" fontId="10" fillId="3" borderId="1" xfId="0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/>
    <xf numFmtId="0" fontId="10" fillId="0" borderId="1" xfId="0" applyFont="1" applyFill="1" applyBorder="1" applyAlignment="1">
      <alignment horizontal="right"/>
    </xf>
    <xf numFmtId="0" fontId="4" fillId="0" borderId="0" xfId="3"/>
    <xf numFmtId="0" fontId="12" fillId="0" borderId="10" xfId="3" applyFont="1" applyBorder="1" applyAlignment="1">
      <alignment horizontal="center"/>
    </xf>
    <xf numFmtId="0" fontId="12" fillId="0" borderId="1" xfId="3" applyFont="1" applyBorder="1" applyAlignment="1">
      <alignment horizontal="center" vertical="justify"/>
    </xf>
    <xf numFmtId="0" fontId="12" fillId="0" borderId="15" xfId="3" applyFont="1" applyBorder="1" applyAlignment="1">
      <alignment horizontal="center"/>
    </xf>
    <xf numFmtId="0" fontId="12" fillId="0" borderId="8" xfId="3" applyFont="1" applyBorder="1" applyAlignment="1">
      <alignment horizontal="center"/>
    </xf>
    <xf numFmtId="165" fontId="12" fillId="0" borderId="8" xfId="4" applyFont="1" applyBorder="1" applyAlignment="1">
      <alignment horizontal="center"/>
    </xf>
    <xf numFmtId="4" fontId="12" fillId="0" borderId="8" xfId="3" applyNumberFormat="1" applyFont="1" applyBorder="1" applyAlignment="1">
      <alignment horizontal="center"/>
    </xf>
    <xf numFmtId="0" fontId="13" fillId="5" borderId="1" xfId="3" applyFont="1" applyFill="1" applyBorder="1" applyAlignment="1">
      <alignment horizontal="center" vertical="center"/>
    </xf>
    <xf numFmtId="0" fontId="13" fillId="5" borderId="1" xfId="3" applyNumberFormat="1" applyFont="1" applyFill="1" applyBorder="1" applyAlignment="1" applyProtection="1">
      <alignment horizontal="left" vertical="center" wrapText="1"/>
    </xf>
    <xf numFmtId="170" fontId="13" fillId="5" borderId="1" xfId="4" applyNumberFormat="1" applyFont="1" applyFill="1" applyBorder="1" applyAlignment="1">
      <alignment horizontal="center" vertical="center"/>
    </xf>
    <xf numFmtId="167" fontId="13" fillId="5" borderId="1" xfId="3" applyNumberFormat="1" applyFont="1" applyFill="1" applyBorder="1" applyAlignment="1">
      <alignment horizontal="center" vertical="center"/>
    </xf>
    <xf numFmtId="168" fontId="13" fillId="5" borderId="1" xfId="4" applyNumberFormat="1" applyFont="1" applyFill="1" applyBorder="1" applyAlignment="1">
      <alignment horizontal="center" vertical="center"/>
    </xf>
    <xf numFmtId="169" fontId="13" fillId="5" borderId="1" xfId="3" applyNumberFormat="1" applyFont="1" applyFill="1" applyBorder="1" applyAlignment="1">
      <alignment horizontal="right" vertical="center"/>
    </xf>
    <xf numFmtId="165" fontId="14" fillId="0" borderId="1" xfId="1" applyNumberFormat="1" applyFont="1" applyFill="1" applyBorder="1" applyAlignment="1">
      <alignment horizontal="right"/>
    </xf>
    <xf numFmtId="169" fontId="14" fillId="0" borderId="1" xfId="1" applyNumberFormat="1" applyFont="1" applyFill="1" applyBorder="1" applyAlignment="1">
      <alignment horizontal="right"/>
    </xf>
    <xf numFmtId="0" fontId="13" fillId="3" borderId="1" xfId="3" applyFont="1" applyFill="1" applyBorder="1" applyAlignment="1">
      <alignment horizontal="center" vertical="center"/>
    </xf>
    <xf numFmtId="0" fontId="13" fillId="3" borderId="1" xfId="3" applyNumberFormat="1" applyFont="1" applyFill="1" applyBorder="1" applyAlignment="1" applyProtection="1">
      <alignment horizontal="left" vertical="center" wrapText="1"/>
    </xf>
    <xf numFmtId="170" fontId="13" fillId="3" borderId="1" xfId="4" applyNumberFormat="1" applyFont="1" applyFill="1" applyBorder="1" applyAlignment="1">
      <alignment horizontal="center" vertical="center"/>
    </xf>
    <xf numFmtId="167" fontId="13" fillId="3" borderId="1" xfId="3" applyNumberFormat="1" applyFont="1" applyFill="1" applyBorder="1" applyAlignment="1">
      <alignment horizontal="center" vertical="center"/>
    </xf>
    <xf numFmtId="168" fontId="13" fillId="3" borderId="1" xfId="4" applyNumberFormat="1" applyFont="1" applyFill="1" applyBorder="1" applyAlignment="1">
      <alignment horizontal="center" vertical="center"/>
    </xf>
    <xf numFmtId="169" fontId="13" fillId="3" borderId="1" xfId="3" applyNumberFormat="1" applyFont="1" applyFill="1" applyBorder="1" applyAlignment="1">
      <alignment horizontal="right" vertical="center"/>
    </xf>
    <xf numFmtId="165" fontId="13" fillId="3" borderId="1" xfId="4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5" fillId="0" borderId="30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/>
    </xf>
    <xf numFmtId="0" fontId="15" fillId="3" borderId="33" xfId="0" applyFont="1" applyFill="1" applyBorder="1" applyAlignment="1">
      <alignment horizontal="center"/>
    </xf>
    <xf numFmtId="0" fontId="15" fillId="3" borderId="17" xfId="0" applyFont="1" applyFill="1" applyBorder="1" applyAlignment="1">
      <alignment horizontal="left" vertical="center"/>
    </xf>
    <xf numFmtId="0" fontId="15" fillId="3" borderId="24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/>
    </xf>
    <xf numFmtId="0" fontId="16" fillId="3" borderId="24" xfId="0" applyFont="1" applyFill="1" applyBorder="1" applyAlignment="1">
      <alignment horizontal="center" vertical="center"/>
    </xf>
    <xf numFmtId="171" fontId="16" fillId="3" borderId="24" xfId="0" applyNumberFormat="1" applyFont="1" applyFill="1" applyBorder="1" applyAlignment="1">
      <alignment horizontal="center" vertical="center"/>
    </xf>
    <xf numFmtId="171" fontId="16" fillId="3" borderId="34" xfId="0" applyNumberFormat="1" applyFont="1" applyFill="1" applyBorder="1" applyAlignment="1">
      <alignment horizontal="center" vertical="center"/>
    </xf>
    <xf numFmtId="0" fontId="15" fillId="3" borderId="35" xfId="0" applyFont="1" applyFill="1" applyBorder="1" applyAlignment="1">
      <alignment horizontal="center"/>
    </xf>
    <xf numFmtId="0" fontId="15" fillId="3" borderId="37" xfId="0" applyFont="1" applyFill="1" applyBorder="1" applyAlignment="1">
      <alignment horizontal="left" vertical="center"/>
    </xf>
    <xf numFmtId="0" fontId="15" fillId="3" borderId="28" xfId="0" applyFont="1" applyFill="1" applyBorder="1" applyAlignment="1">
      <alignment horizontal="center" vertical="center"/>
    </xf>
    <xf numFmtId="0" fontId="15" fillId="3" borderId="28" xfId="0" applyFont="1" applyFill="1" applyBorder="1" applyAlignment="1">
      <alignment horizontal="center" vertical="center" wrapText="1"/>
    </xf>
    <xf numFmtId="171" fontId="15" fillId="3" borderId="2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17" fillId="5" borderId="0" xfId="0" applyFont="1" applyFill="1" applyAlignment="1">
      <alignment vertical="center"/>
    </xf>
    <xf numFmtId="0" fontId="15" fillId="3" borderId="38" xfId="0" applyFont="1" applyFill="1" applyBorder="1" applyAlignment="1">
      <alignment horizontal="center"/>
    </xf>
    <xf numFmtId="0" fontId="16" fillId="3" borderId="28" xfId="0" applyFont="1" applyFill="1" applyBorder="1" applyAlignment="1">
      <alignment horizontal="center" vertical="center"/>
    </xf>
    <xf numFmtId="172" fontId="16" fillId="3" borderId="28" xfId="0" applyNumberFormat="1" applyFont="1" applyFill="1" applyBorder="1" applyAlignment="1">
      <alignment horizontal="center" vertical="center"/>
    </xf>
    <xf numFmtId="171" fontId="16" fillId="3" borderId="29" xfId="0" applyNumberFormat="1" applyFont="1" applyFill="1" applyBorder="1" applyAlignment="1">
      <alignment horizontal="center" vertical="center"/>
    </xf>
    <xf numFmtId="0" fontId="16" fillId="0" borderId="39" xfId="0" applyFont="1" applyBorder="1" applyAlignment="1">
      <alignment horizontal="right"/>
    </xf>
    <xf numFmtId="0" fontId="16" fillId="0" borderId="39" xfId="0" applyFont="1" applyBorder="1"/>
    <xf numFmtId="0" fontId="15" fillId="0" borderId="39" xfId="0" applyFont="1" applyBorder="1" applyAlignment="1">
      <alignment vertical="center"/>
    </xf>
    <xf numFmtId="0" fontId="16" fillId="0" borderId="0" xfId="0" applyFont="1" applyAlignment="1">
      <alignment horizontal="right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171" fontId="16" fillId="0" borderId="1" xfId="0" applyNumberFormat="1" applyFont="1" applyFill="1" applyBorder="1" applyAlignment="1">
      <alignment horizontal="center" vertical="center"/>
    </xf>
    <xf numFmtId="171" fontId="16" fillId="0" borderId="36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30" xfId="0" applyFont="1" applyFill="1" applyBorder="1" applyAlignment="1">
      <alignment horizontal="center"/>
    </xf>
    <xf numFmtId="0" fontId="16" fillId="0" borderId="31" xfId="0" applyFont="1" applyFill="1" applyBorder="1"/>
    <xf numFmtId="0" fontId="16" fillId="0" borderId="31" xfId="0" applyFont="1" applyFill="1" applyBorder="1" applyAlignment="1">
      <alignment horizontal="center" vertical="center"/>
    </xf>
    <xf numFmtId="171" fontId="14" fillId="0" borderId="31" xfId="0" applyNumberFormat="1" applyFont="1" applyFill="1" applyBorder="1" applyAlignment="1">
      <alignment horizontal="center" vertical="center"/>
    </xf>
    <xf numFmtId="171" fontId="16" fillId="0" borderId="32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left" vertical="center"/>
    </xf>
    <xf numFmtId="171" fontId="16" fillId="0" borderId="31" xfId="0" applyNumberFormat="1" applyFont="1" applyFill="1" applyBorder="1" applyAlignment="1">
      <alignment horizontal="center" vertical="center"/>
    </xf>
    <xf numFmtId="172" fontId="16" fillId="0" borderId="1" xfId="0" applyNumberFormat="1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172" fontId="16" fillId="0" borderId="31" xfId="0" applyNumberFormat="1" applyFont="1" applyFill="1" applyBorder="1" applyAlignment="1">
      <alignment horizontal="center" vertical="center"/>
    </xf>
    <xf numFmtId="0" fontId="18" fillId="0" borderId="38" xfId="0" applyFont="1" applyFill="1" applyBorder="1" applyAlignment="1">
      <alignment horizontal="right" vertical="center"/>
    </xf>
    <xf numFmtId="166" fontId="18" fillId="0" borderId="40" xfId="0" applyNumberFormat="1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3" borderId="25" xfId="5" applyFont="1" applyFill="1" applyBorder="1" applyAlignment="1">
      <alignment horizontal="center" vertical="center" wrapText="1"/>
    </xf>
    <xf numFmtId="0" fontId="9" fillId="3" borderId="26" xfId="5" applyFont="1" applyFill="1" applyBorder="1" applyAlignment="1">
      <alignment horizontal="center" vertical="center" wrapText="1"/>
    </xf>
    <xf numFmtId="0" fontId="9" fillId="3" borderId="27" xfId="5" applyFont="1" applyFill="1" applyBorder="1" applyAlignment="1">
      <alignment horizontal="center" vertical="center" wrapText="1"/>
    </xf>
    <xf numFmtId="4" fontId="11" fillId="0" borderId="3" xfId="3" applyNumberFormat="1" applyFont="1" applyBorder="1" applyAlignment="1">
      <alignment horizontal="right"/>
    </xf>
    <xf numFmtId="0" fontId="7" fillId="3" borderId="7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10" fillId="6" borderId="1" xfId="0" applyFont="1" applyFill="1" applyBorder="1"/>
    <xf numFmtId="166" fontId="10" fillId="6" borderId="1" xfId="0" applyNumberFormat="1" applyFont="1" applyFill="1" applyBorder="1"/>
  </cellXfs>
  <cellStyles count="6">
    <cellStyle name="%60 - Vurgu4 2" xfId="5" xr:uid="{252312D7-B9E0-4804-BCFA-C9C24416C70C}"/>
    <cellStyle name="Normal" xfId="0" builtinId="0"/>
    <cellStyle name="Normal 2" xfId="3" xr:uid="{9645E53C-9538-47CD-8B61-57190F32E775}"/>
    <cellStyle name="ParaBirimi 2" xfId="2" xr:uid="{3484B21D-A405-4AFE-BDEC-C13494D9B22B}"/>
    <cellStyle name="Virgül 2" xfId="4" xr:uid="{E3FB1079-1637-48A4-875E-4AFF79891209}"/>
    <cellStyle name="Vurgu4" xfId="1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66053-273A-4843-8994-73CEE822C716}">
  <dimension ref="A1:B9"/>
  <sheetViews>
    <sheetView tabSelected="1" workbookViewId="0">
      <selection activeCell="B15" sqref="B15"/>
    </sheetView>
  </sheetViews>
  <sheetFormatPr defaultRowHeight="15" x14ac:dyDescent="0.25"/>
  <cols>
    <col min="1" max="1" width="51.140625" customWidth="1"/>
    <col min="2" max="2" width="26.7109375" bestFit="1" customWidth="1"/>
  </cols>
  <sheetData>
    <row r="1" spans="1:2" ht="20.100000000000001" customHeight="1" x14ac:dyDescent="0.25">
      <c r="A1" s="108" t="s">
        <v>0</v>
      </c>
      <c r="B1" s="109"/>
    </row>
    <row r="2" spans="1:2" ht="20.100000000000001" customHeight="1" x14ac:dyDescent="0.25">
      <c r="A2" s="110" t="s">
        <v>1</v>
      </c>
      <c r="B2" s="111"/>
    </row>
    <row r="3" spans="1:2" ht="20.100000000000001" customHeight="1" x14ac:dyDescent="0.25">
      <c r="A3" s="30" t="s">
        <v>24</v>
      </c>
      <c r="B3" s="31"/>
    </row>
    <row r="4" spans="1:2" ht="20.100000000000001" customHeight="1" x14ac:dyDescent="0.25">
      <c r="A4" s="32" t="s">
        <v>25</v>
      </c>
      <c r="B4" s="33"/>
    </row>
    <row r="5" spans="1:2" ht="20.100000000000001" customHeight="1" x14ac:dyDescent="0.25">
      <c r="A5" s="30" t="s">
        <v>26</v>
      </c>
      <c r="B5" s="31"/>
    </row>
    <row r="6" spans="1:2" ht="18" customHeight="1" x14ac:dyDescent="0.35">
      <c r="A6" s="120"/>
      <c r="B6" s="121"/>
    </row>
    <row r="7" spans="1:2" ht="20.100000000000001" customHeight="1" x14ac:dyDescent="0.35">
      <c r="A7" s="35" t="s">
        <v>28</v>
      </c>
      <c r="B7" s="34"/>
    </row>
    <row r="8" spans="1:2" ht="20.100000000000001" customHeight="1" x14ac:dyDescent="0.25"/>
    <row r="9" spans="1:2" ht="20.100000000000001" customHeight="1" x14ac:dyDescent="0.25"/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71708-6454-476B-B337-93A1ECC97AB1}">
  <dimension ref="A1:G31"/>
  <sheetViews>
    <sheetView topLeftCell="A23" workbookViewId="0">
      <selection activeCell="B45" sqref="B45"/>
    </sheetView>
  </sheetViews>
  <sheetFormatPr defaultRowHeight="15" x14ac:dyDescent="0.25"/>
  <cols>
    <col min="2" max="2" width="187.42578125" bestFit="1" customWidth="1"/>
    <col min="4" max="4" width="8.28515625" bestFit="1" customWidth="1"/>
    <col min="5" max="5" width="21" bestFit="1" customWidth="1"/>
    <col min="6" max="6" width="19.42578125" bestFit="1" customWidth="1"/>
  </cols>
  <sheetData>
    <row r="1" spans="1:7" ht="15.75" hidden="1" thickBot="1" x14ac:dyDescent="0.3">
      <c r="A1" s="58"/>
      <c r="B1" s="1"/>
      <c r="C1" s="1"/>
      <c r="D1" s="1"/>
      <c r="E1" s="1"/>
      <c r="F1" s="1"/>
      <c r="G1" s="1"/>
    </row>
    <row r="2" spans="1:7" ht="20.100000000000001" customHeight="1" thickBot="1" x14ac:dyDescent="0.3">
      <c r="A2" s="112" t="s">
        <v>83</v>
      </c>
      <c r="B2" s="113"/>
      <c r="C2" s="113"/>
      <c r="D2" s="113"/>
      <c r="E2" s="113"/>
      <c r="F2" s="114"/>
      <c r="G2" s="1"/>
    </row>
    <row r="3" spans="1:7" ht="19.5" thickBot="1" x14ac:dyDescent="0.3">
      <c r="A3" s="59" t="s">
        <v>46</v>
      </c>
      <c r="B3" s="60" t="s">
        <v>2</v>
      </c>
      <c r="C3" s="60" t="s">
        <v>47</v>
      </c>
      <c r="D3" s="60" t="s">
        <v>4</v>
      </c>
      <c r="E3" s="61" t="s">
        <v>48</v>
      </c>
      <c r="F3" s="62" t="s">
        <v>6</v>
      </c>
      <c r="G3" s="1"/>
    </row>
    <row r="4" spans="1:7" ht="18.75" x14ac:dyDescent="0.3">
      <c r="A4" s="63" t="s">
        <v>49</v>
      </c>
      <c r="B4" s="64" t="s">
        <v>50</v>
      </c>
      <c r="C4" s="65"/>
      <c r="D4" s="65"/>
      <c r="E4" s="66"/>
      <c r="F4" s="67"/>
      <c r="G4" s="1"/>
    </row>
    <row r="5" spans="1:7" ht="20.100000000000001" customHeight="1" x14ac:dyDescent="0.25">
      <c r="A5" s="89">
        <v>1</v>
      </c>
      <c r="B5" s="90" t="s">
        <v>51</v>
      </c>
      <c r="C5" s="91">
        <v>1</v>
      </c>
      <c r="D5" s="91" t="s">
        <v>52</v>
      </c>
      <c r="E5" s="92"/>
      <c r="F5" s="93"/>
      <c r="G5" s="1"/>
    </row>
    <row r="6" spans="1:7" ht="20.100000000000001" customHeight="1" x14ac:dyDescent="0.25">
      <c r="A6" s="89">
        <v>2</v>
      </c>
      <c r="B6" s="94" t="s">
        <v>53</v>
      </c>
      <c r="C6" s="91">
        <v>604</v>
      </c>
      <c r="D6" s="91" t="s">
        <v>40</v>
      </c>
      <c r="E6" s="92"/>
      <c r="F6" s="93"/>
      <c r="G6" s="1"/>
    </row>
    <row r="7" spans="1:7" ht="20.100000000000001" customHeight="1" x14ac:dyDescent="0.25">
      <c r="A7" s="89">
        <v>3</v>
      </c>
      <c r="B7" s="90" t="s">
        <v>54</v>
      </c>
      <c r="C7" s="91">
        <v>376</v>
      </c>
      <c r="D7" s="91" t="s">
        <v>55</v>
      </c>
      <c r="E7" s="92"/>
      <c r="F7" s="93"/>
      <c r="G7" s="1"/>
    </row>
    <row r="8" spans="1:7" ht="20.100000000000001" customHeight="1" x14ac:dyDescent="0.25">
      <c r="A8" s="89">
        <v>4</v>
      </c>
      <c r="B8" s="90" t="s">
        <v>56</v>
      </c>
      <c r="C8" s="91">
        <v>1880</v>
      </c>
      <c r="D8" s="91" t="s">
        <v>40</v>
      </c>
      <c r="E8" s="92"/>
      <c r="F8" s="93"/>
      <c r="G8" s="1"/>
    </row>
    <row r="9" spans="1:7" ht="20.100000000000001" customHeight="1" x14ac:dyDescent="0.3">
      <c r="A9" s="63" t="s">
        <v>57</v>
      </c>
      <c r="B9" s="64" t="s">
        <v>58</v>
      </c>
      <c r="C9" s="68"/>
      <c r="D9" s="68"/>
      <c r="E9" s="69"/>
      <c r="F9" s="70"/>
      <c r="G9" s="1"/>
    </row>
    <row r="10" spans="1:7" ht="20.100000000000001" customHeight="1" x14ac:dyDescent="0.25">
      <c r="A10" s="89">
        <v>1</v>
      </c>
      <c r="B10" s="94" t="s">
        <v>59</v>
      </c>
      <c r="C10" s="91">
        <v>1880</v>
      </c>
      <c r="D10" s="91" t="s">
        <v>40</v>
      </c>
      <c r="E10" s="92"/>
      <c r="F10" s="93"/>
      <c r="G10" s="1"/>
    </row>
    <row r="11" spans="1:7" ht="20.100000000000001" customHeight="1" thickBot="1" x14ac:dyDescent="0.35">
      <c r="A11" s="95">
        <v>2</v>
      </c>
      <c r="B11" s="96" t="s">
        <v>60</v>
      </c>
      <c r="C11" s="97">
        <v>3</v>
      </c>
      <c r="D11" s="97" t="s">
        <v>61</v>
      </c>
      <c r="E11" s="98"/>
      <c r="F11" s="99"/>
      <c r="G11" s="1"/>
    </row>
    <row r="12" spans="1:7" ht="20.100000000000001" customHeight="1" x14ac:dyDescent="0.3">
      <c r="A12" s="71" t="s">
        <v>62</v>
      </c>
      <c r="B12" s="72" t="s">
        <v>63</v>
      </c>
      <c r="C12" s="73"/>
      <c r="D12" s="73"/>
      <c r="E12" s="74"/>
      <c r="F12" s="75"/>
      <c r="G12" s="76"/>
    </row>
    <row r="13" spans="1:7" ht="20.100000000000001" customHeight="1" x14ac:dyDescent="0.25">
      <c r="A13" s="89">
        <v>1</v>
      </c>
      <c r="B13" s="90" t="s">
        <v>64</v>
      </c>
      <c r="C13" s="91">
        <v>4</v>
      </c>
      <c r="D13" s="91" t="s">
        <v>61</v>
      </c>
      <c r="E13" s="100"/>
      <c r="F13" s="93"/>
      <c r="G13" s="77"/>
    </row>
    <row r="14" spans="1:7" ht="20.100000000000001" customHeight="1" x14ac:dyDescent="0.25">
      <c r="A14" s="89">
        <v>2</v>
      </c>
      <c r="B14" s="90" t="s">
        <v>65</v>
      </c>
      <c r="C14" s="91">
        <v>84</v>
      </c>
      <c r="D14" s="91" t="s">
        <v>61</v>
      </c>
      <c r="E14" s="92"/>
      <c r="F14" s="93"/>
      <c r="G14" s="77"/>
    </row>
    <row r="15" spans="1:7" ht="20.100000000000001" customHeight="1" x14ac:dyDescent="0.25">
      <c r="A15" s="89">
        <v>3</v>
      </c>
      <c r="B15" s="90" t="s">
        <v>66</v>
      </c>
      <c r="C15" s="91">
        <v>88</v>
      </c>
      <c r="D15" s="91" t="s">
        <v>61</v>
      </c>
      <c r="E15" s="92"/>
      <c r="F15" s="93"/>
      <c r="G15" s="77"/>
    </row>
    <row r="16" spans="1:7" ht="20.100000000000001" customHeight="1" x14ac:dyDescent="0.25">
      <c r="A16" s="89">
        <v>4</v>
      </c>
      <c r="B16" s="90" t="s">
        <v>67</v>
      </c>
      <c r="C16" s="91">
        <v>4</v>
      </c>
      <c r="D16" s="91" t="s">
        <v>61</v>
      </c>
      <c r="E16" s="92"/>
      <c r="F16" s="93"/>
      <c r="G16" s="77"/>
    </row>
    <row r="17" spans="1:7" ht="20.100000000000001" customHeight="1" x14ac:dyDescent="0.25">
      <c r="A17" s="89">
        <v>5</v>
      </c>
      <c r="B17" s="90" t="s">
        <v>68</v>
      </c>
      <c r="C17" s="91">
        <v>6</v>
      </c>
      <c r="D17" s="91" t="s">
        <v>61</v>
      </c>
      <c r="E17" s="92"/>
      <c r="F17" s="93"/>
      <c r="G17" s="77"/>
    </row>
    <row r="18" spans="1:7" ht="20.100000000000001" customHeight="1" x14ac:dyDescent="0.25">
      <c r="A18" s="89">
        <v>6</v>
      </c>
      <c r="B18" s="90" t="s">
        <v>69</v>
      </c>
      <c r="C18" s="91">
        <v>6</v>
      </c>
      <c r="D18" s="91" t="s">
        <v>61</v>
      </c>
      <c r="E18" s="92"/>
      <c r="F18" s="93"/>
      <c r="G18" s="78"/>
    </row>
    <row r="19" spans="1:7" ht="20.100000000000001" customHeight="1" x14ac:dyDescent="0.25">
      <c r="A19" s="89">
        <v>7</v>
      </c>
      <c r="B19" s="90" t="s">
        <v>70</v>
      </c>
      <c r="C19" s="91">
        <v>2</v>
      </c>
      <c r="D19" s="91" t="s">
        <v>61</v>
      </c>
      <c r="E19" s="92"/>
      <c r="F19" s="93"/>
      <c r="G19" s="77"/>
    </row>
    <row r="20" spans="1:7" ht="20.100000000000001" customHeight="1" x14ac:dyDescent="0.25">
      <c r="A20" s="89">
        <v>8</v>
      </c>
      <c r="B20" s="90" t="s">
        <v>71</v>
      </c>
      <c r="C20" s="91">
        <v>360</v>
      </c>
      <c r="D20" s="91" t="s">
        <v>72</v>
      </c>
      <c r="E20" s="92"/>
      <c r="F20" s="93"/>
      <c r="G20" s="77"/>
    </row>
    <row r="21" spans="1:7" ht="20.100000000000001" customHeight="1" x14ac:dyDescent="0.25">
      <c r="A21" s="89">
        <v>9</v>
      </c>
      <c r="B21" s="90" t="s">
        <v>73</v>
      </c>
      <c r="C21" s="91">
        <v>16</v>
      </c>
      <c r="D21" s="91" t="s">
        <v>61</v>
      </c>
      <c r="E21" s="92"/>
      <c r="F21" s="93"/>
      <c r="G21" s="77"/>
    </row>
    <row r="22" spans="1:7" ht="20.100000000000001" customHeight="1" x14ac:dyDescent="0.25">
      <c r="A22" s="89">
        <v>10</v>
      </c>
      <c r="B22" s="90" t="s">
        <v>74</v>
      </c>
      <c r="C22" s="91">
        <v>637</v>
      </c>
      <c r="D22" s="91" t="s">
        <v>40</v>
      </c>
      <c r="E22" s="92"/>
      <c r="F22" s="93"/>
      <c r="G22" s="77"/>
    </row>
    <row r="23" spans="1:7" ht="20.100000000000001" customHeight="1" x14ac:dyDescent="0.25">
      <c r="A23" s="89">
        <v>11</v>
      </c>
      <c r="B23" s="90" t="s">
        <v>75</v>
      </c>
      <c r="C23" s="91">
        <v>35</v>
      </c>
      <c r="D23" s="91" t="s">
        <v>42</v>
      </c>
      <c r="E23" s="92"/>
      <c r="F23" s="93"/>
      <c r="G23" s="77"/>
    </row>
    <row r="24" spans="1:7" ht="20.100000000000001" customHeight="1" thickBot="1" x14ac:dyDescent="0.3">
      <c r="A24" s="89">
        <v>12</v>
      </c>
      <c r="B24" s="101" t="s">
        <v>76</v>
      </c>
      <c r="C24" s="97">
        <v>1</v>
      </c>
      <c r="D24" s="97" t="s">
        <v>52</v>
      </c>
      <c r="E24" s="102"/>
      <c r="F24" s="99"/>
      <c r="G24" s="1"/>
    </row>
    <row r="25" spans="1:7" ht="20.100000000000001" customHeight="1" x14ac:dyDescent="0.3">
      <c r="A25" s="79" t="s">
        <v>77</v>
      </c>
      <c r="B25" s="72" t="s">
        <v>78</v>
      </c>
      <c r="C25" s="80"/>
      <c r="D25" s="80"/>
      <c r="E25" s="81"/>
      <c r="F25" s="82"/>
      <c r="G25" s="1"/>
    </row>
    <row r="26" spans="1:7" ht="20.100000000000001" customHeight="1" x14ac:dyDescent="0.25">
      <c r="A26" s="89">
        <v>1</v>
      </c>
      <c r="B26" s="90" t="s">
        <v>79</v>
      </c>
      <c r="C26" s="91">
        <v>422</v>
      </c>
      <c r="D26" s="91" t="s">
        <v>40</v>
      </c>
      <c r="E26" s="103"/>
      <c r="F26" s="93"/>
      <c r="G26" s="1"/>
    </row>
    <row r="27" spans="1:7" ht="20.100000000000001" customHeight="1" thickBot="1" x14ac:dyDescent="0.3">
      <c r="A27" s="104">
        <v>2</v>
      </c>
      <c r="B27" s="101" t="s">
        <v>80</v>
      </c>
      <c r="C27" s="97">
        <v>255</v>
      </c>
      <c r="D27" s="97" t="s">
        <v>81</v>
      </c>
      <c r="E27" s="105"/>
      <c r="F27" s="99"/>
      <c r="G27" s="1"/>
    </row>
    <row r="28" spans="1:7" ht="21" x14ac:dyDescent="0.3">
      <c r="A28" s="83"/>
      <c r="B28" s="84"/>
      <c r="C28" s="85"/>
      <c r="D28" s="85"/>
      <c r="E28" s="106" t="s">
        <v>82</v>
      </c>
      <c r="F28" s="107">
        <f>SUM(F5:F27)</f>
        <v>0</v>
      </c>
      <c r="G28" s="1"/>
    </row>
    <row r="29" spans="1:7" ht="18.75" x14ac:dyDescent="0.3">
      <c r="A29" s="86"/>
      <c r="B29" s="87"/>
      <c r="C29" s="88"/>
      <c r="D29" s="88"/>
      <c r="E29" s="1"/>
    </row>
    <row r="30" spans="1:7" ht="18.75" x14ac:dyDescent="0.3">
      <c r="A30" s="86"/>
      <c r="B30" s="88"/>
      <c r="C30" s="88"/>
      <c r="D30" s="88"/>
      <c r="E30" s="1"/>
    </row>
    <row r="31" spans="1:7" x14ac:dyDescent="0.25">
      <c r="A31" s="58"/>
      <c r="B31" s="1"/>
      <c r="C31" s="1"/>
      <c r="D31" s="1"/>
      <c r="E31" s="1"/>
      <c r="F31" s="1"/>
      <c r="G31" s="1"/>
    </row>
  </sheetData>
  <mergeCells count="1"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06427-4380-4D91-BE83-E4729FBC9DE5}">
  <dimension ref="A1:F13"/>
  <sheetViews>
    <sheetView workbookViewId="0">
      <selection activeCell="E12" sqref="E12:F13"/>
    </sheetView>
  </sheetViews>
  <sheetFormatPr defaultRowHeight="15" x14ac:dyDescent="0.25"/>
  <cols>
    <col min="2" max="2" width="32" customWidth="1"/>
    <col min="5" max="5" width="15.140625" bestFit="1" customWidth="1"/>
    <col min="6" max="6" width="29.42578125" customWidth="1"/>
  </cols>
  <sheetData>
    <row r="1" spans="1:6" ht="45.75" customHeight="1" thickBot="1" x14ac:dyDescent="0.3">
      <c r="A1" s="112" t="s">
        <v>45</v>
      </c>
      <c r="B1" s="113"/>
      <c r="C1" s="113"/>
      <c r="D1" s="113"/>
      <c r="E1" s="113"/>
      <c r="F1" s="114"/>
    </row>
    <row r="2" spans="1:6" ht="9.9499999999999993" customHeight="1" x14ac:dyDescent="0.25">
      <c r="A2" s="115"/>
      <c r="B2" s="115"/>
      <c r="C2" s="115"/>
      <c r="D2" s="115"/>
      <c r="E2" s="115"/>
      <c r="F2" s="115"/>
    </row>
    <row r="3" spans="1:6" x14ac:dyDescent="0.25">
      <c r="A3" s="37" t="s">
        <v>29</v>
      </c>
      <c r="B3" s="38" t="s">
        <v>30</v>
      </c>
      <c r="C3" s="39" t="s">
        <v>31</v>
      </c>
      <c r="D3" s="40" t="s">
        <v>32</v>
      </c>
      <c r="E3" s="41" t="s">
        <v>33</v>
      </c>
      <c r="F3" s="42" t="s">
        <v>34</v>
      </c>
    </row>
    <row r="4" spans="1:6" ht="20.100000000000001" customHeight="1" x14ac:dyDescent="0.25">
      <c r="A4" s="51">
        <v>1</v>
      </c>
      <c r="B4" s="52" t="s">
        <v>35</v>
      </c>
      <c r="C4" s="53">
        <v>122</v>
      </c>
      <c r="D4" s="54" t="s">
        <v>36</v>
      </c>
      <c r="E4" s="55"/>
      <c r="F4" s="56"/>
    </row>
    <row r="5" spans="1:6" ht="20.100000000000001" customHeight="1" x14ac:dyDescent="0.25">
      <c r="A5" s="43">
        <v>2</v>
      </c>
      <c r="B5" s="44" t="s">
        <v>37</v>
      </c>
      <c r="C5" s="45">
        <v>282</v>
      </c>
      <c r="D5" s="46" t="s">
        <v>36</v>
      </c>
      <c r="E5" s="47"/>
      <c r="F5" s="48"/>
    </row>
    <row r="6" spans="1:6" ht="20.100000000000001" customHeight="1" x14ac:dyDescent="0.25">
      <c r="A6" s="51">
        <v>3</v>
      </c>
      <c r="B6" s="52" t="s">
        <v>38</v>
      </c>
      <c r="C6" s="53">
        <v>282</v>
      </c>
      <c r="D6" s="54" t="s">
        <v>36</v>
      </c>
      <c r="E6" s="55"/>
      <c r="F6" s="56"/>
    </row>
    <row r="7" spans="1:6" ht="20.100000000000001" customHeight="1" x14ac:dyDescent="0.25">
      <c r="A7" s="43">
        <v>4</v>
      </c>
      <c r="B7" s="44" t="s">
        <v>39</v>
      </c>
      <c r="C7" s="45">
        <v>523</v>
      </c>
      <c r="D7" s="46" t="s">
        <v>40</v>
      </c>
      <c r="E7" s="47"/>
      <c r="F7" s="48"/>
    </row>
    <row r="8" spans="1:6" ht="20.100000000000001" customHeight="1" x14ac:dyDescent="0.25">
      <c r="A8" s="51">
        <v>5</v>
      </c>
      <c r="B8" s="52" t="s">
        <v>41</v>
      </c>
      <c r="C8" s="53">
        <v>6803</v>
      </c>
      <c r="D8" s="54" t="s">
        <v>42</v>
      </c>
      <c r="E8" s="57"/>
      <c r="F8" s="56"/>
    </row>
    <row r="9" spans="1:6" ht="20.100000000000001" customHeight="1" x14ac:dyDescent="0.25">
      <c r="A9" s="43">
        <v>6</v>
      </c>
      <c r="B9" s="44" t="s">
        <v>43</v>
      </c>
      <c r="C9" s="45">
        <v>96</v>
      </c>
      <c r="D9" s="46" t="s">
        <v>36</v>
      </c>
      <c r="E9" s="47"/>
      <c r="F9" s="48"/>
    </row>
    <row r="10" spans="1:6" ht="20.100000000000001" customHeight="1" x14ac:dyDescent="0.25">
      <c r="A10" s="51">
        <v>7</v>
      </c>
      <c r="B10" s="52" t="s">
        <v>44</v>
      </c>
      <c r="C10" s="53">
        <v>282</v>
      </c>
      <c r="D10" s="54" t="s">
        <v>36</v>
      </c>
      <c r="E10" s="55"/>
      <c r="F10" s="56"/>
    </row>
    <row r="11" spans="1:6" ht="18.75" x14ac:dyDescent="0.3">
      <c r="A11" s="36"/>
      <c r="B11" s="36"/>
      <c r="C11" s="36"/>
      <c r="D11" s="36"/>
      <c r="E11" s="49" t="s">
        <v>27</v>
      </c>
      <c r="F11" s="50"/>
    </row>
    <row r="12" spans="1:6" x14ac:dyDescent="0.25">
      <c r="A12" s="36"/>
      <c r="B12" s="36"/>
      <c r="C12" s="36"/>
      <c r="D12" s="36"/>
    </row>
    <row r="13" spans="1:6" x14ac:dyDescent="0.25">
      <c r="A13" s="36"/>
      <c r="B13" s="36"/>
      <c r="C13" s="36"/>
      <c r="D13" s="36"/>
    </row>
  </sheetData>
  <mergeCells count="2">
    <mergeCell ref="A2:F2"/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C1334-F8B3-4D04-9ABD-D624FE965982}">
  <dimension ref="A1:E20"/>
  <sheetViews>
    <sheetView workbookViewId="0">
      <selection activeCell="E23" sqref="E23"/>
    </sheetView>
  </sheetViews>
  <sheetFormatPr defaultRowHeight="15" x14ac:dyDescent="0.25"/>
  <cols>
    <col min="1" max="1" width="68.140625" bestFit="1" customWidth="1"/>
    <col min="2" max="2" width="10.7109375" bestFit="1" customWidth="1"/>
    <col min="3" max="3" width="10.28515625" customWidth="1"/>
    <col min="4" max="4" width="23" bestFit="1" customWidth="1"/>
    <col min="5" max="5" width="20.85546875" bestFit="1" customWidth="1"/>
  </cols>
  <sheetData>
    <row r="1" spans="1:5" ht="15" customHeight="1" x14ac:dyDescent="0.25">
      <c r="A1" s="118" t="s">
        <v>84</v>
      </c>
      <c r="B1" s="118"/>
      <c r="C1" s="118"/>
      <c r="D1" s="118"/>
      <c r="E1" s="119"/>
    </row>
    <row r="2" spans="1:5" ht="27" thickBot="1" x14ac:dyDescent="0.3">
      <c r="A2" s="116" t="s">
        <v>1</v>
      </c>
      <c r="B2" s="116"/>
      <c r="C2" s="116"/>
      <c r="D2" s="116"/>
      <c r="E2" s="117"/>
    </row>
    <row r="3" spans="1:5" ht="20.100000000000001" customHeight="1" thickTop="1" thickBot="1" x14ac:dyDescent="0.3">
      <c r="A3" s="29" t="s">
        <v>2</v>
      </c>
      <c r="B3" s="6" t="s">
        <v>3</v>
      </c>
      <c r="C3" s="6" t="s">
        <v>4</v>
      </c>
      <c r="D3" s="4" t="s">
        <v>5</v>
      </c>
      <c r="E3" s="5" t="s">
        <v>6</v>
      </c>
    </row>
    <row r="4" spans="1:5" ht="20.100000000000001" customHeight="1" x14ac:dyDescent="0.25">
      <c r="A4" s="7" t="s">
        <v>7</v>
      </c>
      <c r="B4" s="8">
        <v>1</v>
      </c>
      <c r="C4" s="8" t="s">
        <v>8</v>
      </c>
      <c r="D4" s="9"/>
      <c r="E4" s="10"/>
    </row>
    <row r="5" spans="1:5" ht="20.100000000000001" customHeight="1" x14ac:dyDescent="0.25">
      <c r="A5" s="19" t="s">
        <v>9</v>
      </c>
      <c r="B5" s="20">
        <v>1</v>
      </c>
      <c r="C5" s="20" t="s">
        <v>8</v>
      </c>
      <c r="D5" s="21"/>
      <c r="E5" s="22"/>
    </row>
    <row r="6" spans="1:5" ht="20.100000000000001" customHeight="1" x14ac:dyDescent="0.25">
      <c r="A6" s="11" t="s">
        <v>10</v>
      </c>
      <c r="B6" s="12">
        <v>6</v>
      </c>
      <c r="C6" s="12" t="s">
        <v>8</v>
      </c>
      <c r="D6" s="13"/>
      <c r="E6" s="14"/>
    </row>
    <row r="7" spans="1:5" ht="20.100000000000001" customHeight="1" x14ac:dyDescent="0.25">
      <c r="A7" s="19" t="s">
        <v>11</v>
      </c>
      <c r="B7" s="20">
        <v>1</v>
      </c>
      <c r="C7" s="20" t="s">
        <v>8</v>
      </c>
      <c r="D7" s="21"/>
      <c r="E7" s="22"/>
    </row>
    <row r="8" spans="1:5" ht="20.100000000000001" customHeight="1" x14ac:dyDescent="0.25">
      <c r="A8" s="11" t="s">
        <v>12</v>
      </c>
      <c r="B8" s="12">
        <v>1</v>
      </c>
      <c r="C8" s="12" t="s">
        <v>8</v>
      </c>
      <c r="D8" s="13"/>
      <c r="E8" s="14"/>
    </row>
    <row r="9" spans="1:5" ht="20.100000000000001" customHeight="1" x14ac:dyDescent="0.25">
      <c r="A9" s="19" t="s">
        <v>13</v>
      </c>
      <c r="B9" s="20">
        <v>2</v>
      </c>
      <c r="C9" s="20" t="s">
        <v>8</v>
      </c>
      <c r="D9" s="21"/>
      <c r="E9" s="22"/>
    </row>
    <row r="10" spans="1:5" ht="20.100000000000001" customHeight="1" x14ac:dyDescent="0.25">
      <c r="A10" s="11" t="s">
        <v>14</v>
      </c>
      <c r="B10" s="12">
        <v>17</v>
      </c>
      <c r="C10" s="12" t="s">
        <v>8</v>
      </c>
      <c r="D10" s="13"/>
      <c r="E10" s="14"/>
    </row>
    <row r="11" spans="1:5" ht="20.100000000000001" customHeight="1" x14ac:dyDescent="0.25">
      <c r="A11" s="19" t="s">
        <v>15</v>
      </c>
      <c r="B11" s="20">
        <v>12</v>
      </c>
      <c r="C11" s="20" t="s">
        <v>8</v>
      </c>
      <c r="D11" s="21"/>
      <c r="E11" s="22"/>
    </row>
    <row r="12" spans="1:5" ht="20.100000000000001" customHeight="1" x14ac:dyDescent="0.25">
      <c r="A12" s="11" t="s">
        <v>16</v>
      </c>
      <c r="B12" s="12">
        <v>12</v>
      </c>
      <c r="C12" s="12" t="s">
        <v>8</v>
      </c>
      <c r="D12" s="13"/>
      <c r="E12" s="14"/>
    </row>
    <row r="13" spans="1:5" ht="20.100000000000001" customHeight="1" x14ac:dyDescent="0.25">
      <c r="A13" s="19" t="s">
        <v>17</v>
      </c>
      <c r="B13" s="20">
        <v>36</v>
      </c>
      <c r="C13" s="20" t="s">
        <v>8</v>
      </c>
      <c r="D13" s="21"/>
      <c r="E13" s="22"/>
    </row>
    <row r="14" spans="1:5" ht="20.100000000000001" customHeight="1" x14ac:dyDescent="0.25">
      <c r="A14" s="11" t="s">
        <v>18</v>
      </c>
      <c r="B14" s="12">
        <v>600</v>
      </c>
      <c r="C14" s="12" t="s">
        <v>19</v>
      </c>
      <c r="D14" s="13"/>
      <c r="E14" s="14"/>
    </row>
    <row r="15" spans="1:5" ht="20.100000000000001" customHeight="1" x14ac:dyDescent="0.25">
      <c r="A15" s="19" t="s">
        <v>20</v>
      </c>
      <c r="B15" s="20">
        <v>100</v>
      </c>
      <c r="C15" s="20" t="s">
        <v>19</v>
      </c>
      <c r="D15" s="21"/>
      <c r="E15" s="22"/>
    </row>
    <row r="16" spans="1:5" ht="20.100000000000001" customHeight="1" x14ac:dyDescent="0.25">
      <c r="A16" s="15" t="s">
        <v>21</v>
      </c>
      <c r="B16" s="16">
        <v>4</v>
      </c>
      <c r="C16" s="16" t="s">
        <v>8</v>
      </c>
      <c r="D16" s="17"/>
      <c r="E16" s="18"/>
    </row>
    <row r="17" spans="1:5" ht="20.100000000000001" customHeight="1" thickBot="1" x14ac:dyDescent="0.3">
      <c r="A17" s="23" t="s">
        <v>22</v>
      </c>
      <c r="B17" s="24">
        <v>4</v>
      </c>
      <c r="C17" s="24" t="s">
        <v>8</v>
      </c>
      <c r="D17" s="25"/>
      <c r="E17" s="26"/>
    </row>
    <row r="18" spans="1:5" ht="20.25" thickTop="1" x14ac:dyDescent="0.3">
      <c r="A18" s="3"/>
      <c r="B18" s="2"/>
      <c r="C18" s="2"/>
      <c r="D18" s="27" t="s">
        <v>23</v>
      </c>
      <c r="E18" s="28"/>
    </row>
    <row r="19" spans="1:5" ht="19.5" x14ac:dyDescent="0.3">
      <c r="A19" s="3"/>
      <c r="B19" s="2"/>
      <c r="C19" s="2"/>
    </row>
    <row r="20" spans="1:5" ht="19.5" x14ac:dyDescent="0.3">
      <c r="A20" s="2"/>
      <c r="B20" s="2"/>
      <c r="C20" s="2"/>
    </row>
  </sheetData>
  <mergeCells count="2">
    <mergeCell ref="A2:E2"/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Genel Toplam</vt:lpstr>
      <vt:lpstr>Mimari</vt:lpstr>
      <vt:lpstr>Statik</vt:lpstr>
      <vt:lpstr>Elektrik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Digikey</dc:creator>
  <cp:lastModifiedBy>Digikey</cp:lastModifiedBy>
  <cp:lastPrinted>2026-05-25T06:49:52Z</cp:lastPrinted>
  <dcterms:created xsi:type="dcterms:W3CDTF">2026-05-14T07:18:34Z</dcterms:created>
  <dcterms:modified xsi:type="dcterms:W3CDTF">2026-05-25T09:46:07Z</dcterms:modified>
</cp:coreProperties>
</file>